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'!$A$1:$E$87</definedName>
  </definedNames>
  <calcPr calcId="144525"/>
</workbook>
</file>

<file path=xl/calcChain.xml><?xml version="1.0" encoding="utf-8"?>
<calcChain xmlns="http://schemas.openxmlformats.org/spreadsheetml/2006/main">
  <c r="C84" i="1" l="1"/>
  <c r="C81" i="1"/>
  <c r="C78" i="1"/>
  <c r="C76" i="1"/>
  <c r="C74" i="1"/>
  <c r="C70" i="1"/>
  <c r="C67" i="1"/>
  <c r="C65" i="1"/>
  <c r="C37" i="1"/>
  <c r="C35" i="1"/>
  <c r="C30" i="1"/>
  <c r="C28" i="1"/>
  <c r="C26" i="1"/>
  <c r="C24" i="1"/>
  <c r="C86" i="1" s="1"/>
  <c r="C87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<sst xmlns="http://schemas.openxmlformats.org/spreadsheetml/2006/main" count="181" uniqueCount="140">
  <si>
    <t>Отчет об исполнении ООО "Лидер" договора управления МДК по адресу:</t>
  </si>
  <si>
    <t>г. Чита ул.Баргузинская, д. 41а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</si>
  <si>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</si>
  <si>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</si>
  <si>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</si>
  <si>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</si>
  <si>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</si>
  <si>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</si>
  <si>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</si>
  <si>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</si>
  <si>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</si>
  <si>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</si>
  <si>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</si>
  <si>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</si>
  <si>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</si>
  <si>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</si>
  <si>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</si>
  <si>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</si>
  <si>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</si>
  <si>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</si>
  <si>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</si>
  <si>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</si>
  <si>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</si>
  <si>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</si>
  <si>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</si>
  <si>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</si>
  <si>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</si>
  <si>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</si>
  <si>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</si>
  <si>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</si>
  <si>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</si>
  <si>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</si>
  <si>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</si>
  <si>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</si>
  <si>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</si>
  <si>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</si>
  <si>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</si>
  <si>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</si>
  <si>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</si>
  <si>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</si>
  <si>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</si>
  <si>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</si>
  <si>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</si>
  <si>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</si>
  <si>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</si>
  <si>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</si>
  <si>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питания в квартиру Баргузинская 41а</t>
  </si>
  <si>
    <t>шт.</t>
  </si>
  <si>
    <t>6.2</t>
  </si>
  <si>
    <t>Закрытие продухов</t>
  </si>
  <si>
    <t>6.3</t>
  </si>
  <si>
    <t>Закрытие рассекающей задвижки</t>
  </si>
  <si>
    <t>6.4</t>
  </si>
  <si>
    <t>Замена муфты</t>
  </si>
  <si>
    <t>6.5</t>
  </si>
  <si>
    <t>Замер температуры воздуха в квартире и подвале</t>
  </si>
  <si>
    <t>замер</t>
  </si>
  <si>
    <t>6.6</t>
  </si>
  <si>
    <t>Заполнение внут-й системы отопл-я тепл-ем с обходом подвала и чердака</t>
  </si>
  <si>
    <t>дом</t>
  </si>
  <si>
    <t>6.7</t>
  </si>
  <si>
    <t>Запуск внутр-й системы отоп-я (пост-ка на циркуляцию) с обходом подвал</t>
  </si>
  <si>
    <t>6.8</t>
  </si>
  <si>
    <t>Исполнение заявок не связанных с ремонтом</t>
  </si>
  <si>
    <t>6.9</t>
  </si>
  <si>
    <t>Навеска замка (навесной)</t>
  </si>
  <si>
    <t>6.10</t>
  </si>
  <si>
    <t>Опрессовка тепловых узлов перед сдачей (проверочная)</t>
  </si>
  <si>
    <t>узел</t>
  </si>
  <si>
    <t>6.11</t>
  </si>
  <si>
    <t>Опрессовка тепловых узлов после проведения ремонта(ус-е выяв-х неиспра</t>
  </si>
  <si>
    <t>6.12</t>
  </si>
  <si>
    <t>Опрессовка тепловых узлов при сдаче</t>
  </si>
  <si>
    <t>6.13</t>
  </si>
  <si>
    <t>Осмотр сантех. оборудования</t>
  </si>
  <si>
    <t>6.14</t>
  </si>
  <si>
    <t>Остекление окна в подъезде</t>
  </si>
  <si>
    <t>6.15</t>
  </si>
  <si>
    <t>Отключение отопления</t>
  </si>
  <si>
    <t>6.16</t>
  </si>
  <si>
    <t>Перезапуск внут-й системы отопления(уст-я нефун-х стояков отопл)с об.п</t>
  </si>
  <si>
    <t>6.17</t>
  </si>
  <si>
    <t>Покраска труб отопления</t>
  </si>
  <si>
    <t>6.18</t>
  </si>
  <si>
    <t>Регулировка теплоносителя</t>
  </si>
  <si>
    <t>6.19</t>
  </si>
  <si>
    <t>Ремонт двери</t>
  </si>
  <si>
    <t>6.20</t>
  </si>
  <si>
    <t>Ремонт штроб, Баргузинская 41а п.2</t>
  </si>
  <si>
    <t>6.21</t>
  </si>
  <si>
    <t>Смена вентиля ХВС, ГВС д.15,20</t>
  </si>
  <si>
    <t>6.22</t>
  </si>
  <si>
    <t>Установка фланцевого циркуляционного насоса  д50*1200</t>
  </si>
  <si>
    <t>6.23</t>
  </si>
  <si>
    <t>Частичная замена труб ХВС, ГВС, д.32 PPR армированная</t>
  </si>
  <si>
    <t>м</t>
  </si>
  <si>
    <t>6.24</t>
  </si>
  <si>
    <t>Частичная замена труб ХВС,ГВС д.20 PPR армированная</t>
  </si>
  <si>
    <t>6.25</t>
  </si>
  <si>
    <t>Частичная теплоизоляция труб отопления</t>
  </si>
  <si>
    <t>6.26</t>
  </si>
  <si>
    <t>слив с последующим заполнением теплосистемы отоплен с осмотром</t>
  </si>
  <si>
    <t>6.27</t>
  </si>
  <si>
    <t>Открытие продухов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</si>
  <si>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</si>
  <si>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</si>
  <si>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</si>
  <si>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</si>
  <si>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</si>
  <si>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</si>
  <si>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</si>
  <si>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</si>
  <si>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</si>
  <si>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вентканала с частичным ремонтом</t>
  </si>
  <si>
    <t>10.2</t>
  </si>
  <si>
    <t>Осмотр МКД на предмет утепления вентпродухов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</si>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</sst>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3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Финансовый 10" xfId="35"/>
    <cellStyle name="Финансовый 11" xfId="36"/>
    <cellStyle name="Финансовый 12" xfId="37"/>
    <cellStyle name="Финансовый 13" xfId="38"/>
    <cellStyle name="Финансовый 14" xfId="39"/>
    <cellStyle name="Финансовый 15" xfId="40"/>
    <cellStyle name="Финансовый 16" xfId="41"/>
    <cellStyle name="Финансовый 17" xfId="42"/>
    <cellStyle name="Финансовый 18" xfId="43"/>
    <cellStyle name="Финансовый 19" xfId="44"/>
    <cellStyle name="Финансовый 2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3"/>
    <cellStyle name="Финансовый 30" xfId="56"/>
    <cellStyle name="Финансовый 4" xfId="57"/>
    <cellStyle name="Финансовый 5" xfId="58"/>
    <cellStyle name="Финансовый 6" xfId="59"/>
    <cellStyle name="Финансовый 7" xfId="60"/>
    <cellStyle name="Финансовый 8" xfId="61"/>
    <cellStyle name="Финансовый 9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5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400568.91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455188.08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448416.24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300*12+264.32*12</f>
        <v>6771.84</v>
      </c>
      <c r="E12" s="22">
        <f>300*12+264.32*12</f>
        <v>6771.84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451669.07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444897.23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6771.84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3519.0100000000093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C87</f>
        <v>493439.31599999999</v>
      </c>
      <c r="E18" s="25">
        <v>409279.43000000005</v>
      </c>
    </row>
    <row r="19" spans="1:8" x14ac:dyDescent="0.25">
      <c r="A19" s="18">
        <v>6</v>
      </c>
      <c r="B19" s="19" t="s">
        <v>18</v>
      </c>
      <c r="C19" s="20"/>
      <c r="D19" s="21">
        <f>D9-D18</f>
        <v>-38251.235999999975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362317.674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76080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76080</v>
      </c>
      <c r="D25" s="48" t="s">
        <v>29</v>
      </c>
      <c r="E25" s="49">
        <v>15216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36772.559999999998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36772.559999999998</v>
      </c>
      <c r="D27" s="48" t="s">
        <v>29</v>
      </c>
      <c r="E27" s="49">
        <v>15216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17372.11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1902</v>
      </c>
      <c r="D31" s="48" t="s">
        <v>29</v>
      </c>
      <c r="E31" s="49">
        <v>15216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1014.91</v>
      </c>
      <c r="D32" s="48" t="s">
        <v>29</v>
      </c>
      <c r="E32" s="49">
        <v>15216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1647.89</v>
      </c>
      <c r="D33" s="57" t="s">
        <v>29</v>
      </c>
      <c r="E33" s="58">
        <v>15216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12807.31</v>
      </c>
      <c r="D34" s="48" t="s">
        <v>29</v>
      </c>
      <c r="E34" s="49">
        <v>15216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SUM(C36:C36)</f>
        <v>0</v>
      </c>
      <c r="D35" s="61"/>
      <c r="E35" s="61"/>
      <c r="F35" s="44"/>
      <c r="G35" s="44"/>
    </row>
    <row r="36" spans="1:8" outlineLevel="1" x14ac:dyDescent="0.25">
      <c r="A36" s="18" t="s">
        <v>43</v>
      </c>
      <c r="B36" s="62"/>
      <c r="C36" s="63"/>
      <c r="D36" s="64"/>
      <c r="E36" s="64"/>
      <c r="F36" s="44"/>
      <c r="G36" s="44"/>
    </row>
    <row r="37" spans="1:8" s="68" customFormat="1" ht="42.75" outlineLevel="2" x14ac:dyDescent="0.25">
      <c r="A37" s="65">
        <v>6</v>
      </c>
      <c r="B37" s="41" t="s">
        <v>44</v>
      </c>
      <c r="C37" s="66">
        <f>SUM(C38:C64)</f>
        <v>182429.61000000002</v>
      </c>
      <c r="D37" s="67"/>
      <c r="E37" s="67"/>
    </row>
    <row r="38" spans="1:8" s="68" customFormat="1" outlineLevel="2" x14ac:dyDescent="0.25">
      <c r="A38" s="69" t="s">
        <v>45</v>
      </c>
      <c r="B38" s="62" t="s">
        <v>46</v>
      </c>
      <c r="C38" s="70">
        <v>4618</v>
      </c>
      <c r="D38" s="71" t="s">
        <v>47</v>
      </c>
      <c r="E38" s="71">
        <v>1</v>
      </c>
    </row>
    <row r="39" spans="1:8" s="68" customFormat="1" outlineLevel="2" x14ac:dyDescent="0.25">
      <c r="A39" s="69" t="s">
        <v>48</v>
      </c>
      <c r="B39" s="62" t="s">
        <v>49</v>
      </c>
      <c r="C39" s="70">
        <v>1459.35</v>
      </c>
      <c r="D39" s="71" t="s">
        <v>47</v>
      </c>
      <c r="E39" s="71">
        <v>5</v>
      </c>
    </row>
    <row r="40" spans="1:8" s="68" customFormat="1" outlineLevel="2" x14ac:dyDescent="0.25">
      <c r="A40" s="69" t="s">
        <v>50</v>
      </c>
      <c r="B40" s="62" t="s">
        <v>51</v>
      </c>
      <c r="C40" s="70">
        <v>3073.8</v>
      </c>
      <c r="D40" s="71" t="s">
        <v>47</v>
      </c>
      <c r="E40" s="71">
        <v>5</v>
      </c>
    </row>
    <row r="41" spans="1:8" s="68" customFormat="1" outlineLevel="2" x14ac:dyDescent="0.25">
      <c r="A41" s="69" t="s">
        <v>52</v>
      </c>
      <c r="B41" s="62" t="s">
        <v>53</v>
      </c>
      <c r="C41" s="70">
        <v>2665.72</v>
      </c>
      <c r="D41" s="71" t="s">
        <v>47</v>
      </c>
      <c r="E41" s="71">
        <v>4</v>
      </c>
    </row>
    <row r="42" spans="1:8" s="68" customFormat="1" outlineLevel="2" x14ac:dyDescent="0.25">
      <c r="A42" s="69" t="s">
        <v>54</v>
      </c>
      <c r="B42" s="62" t="s">
        <v>55</v>
      </c>
      <c r="C42" s="70">
        <v>866.4</v>
      </c>
      <c r="D42" s="71" t="s">
        <v>56</v>
      </c>
      <c r="E42" s="71">
        <v>2</v>
      </c>
    </row>
    <row r="43" spans="1:8" s="68" customFormat="1" ht="30" outlineLevel="2" x14ac:dyDescent="0.25">
      <c r="A43" s="69" t="s">
        <v>57</v>
      </c>
      <c r="B43" s="62" t="s">
        <v>58</v>
      </c>
      <c r="C43" s="70">
        <v>2289.9499999999998</v>
      </c>
      <c r="D43" s="71" t="s">
        <v>59</v>
      </c>
      <c r="E43" s="71">
        <v>1</v>
      </c>
    </row>
    <row r="44" spans="1:8" s="68" customFormat="1" ht="30" outlineLevel="2" x14ac:dyDescent="0.25">
      <c r="A44" s="69" t="s">
        <v>60</v>
      </c>
      <c r="B44" s="62" t="s">
        <v>61</v>
      </c>
      <c r="C44" s="70">
        <v>1965.62</v>
      </c>
      <c r="D44" s="71" t="s">
        <v>59</v>
      </c>
      <c r="E44" s="71">
        <v>1</v>
      </c>
    </row>
    <row r="45" spans="1:8" s="68" customFormat="1" outlineLevel="2" x14ac:dyDescent="0.25">
      <c r="A45" s="69" t="s">
        <v>62</v>
      </c>
      <c r="B45" s="62" t="s">
        <v>63</v>
      </c>
      <c r="C45" s="70">
        <v>700.75</v>
      </c>
      <c r="D45" s="71" t="s">
        <v>47</v>
      </c>
      <c r="E45" s="71">
        <v>1</v>
      </c>
    </row>
    <row r="46" spans="1:8" s="68" customFormat="1" outlineLevel="2" x14ac:dyDescent="0.25">
      <c r="A46" s="69" t="s">
        <v>64</v>
      </c>
      <c r="B46" s="62" t="s">
        <v>65</v>
      </c>
      <c r="C46" s="70">
        <v>800.28</v>
      </c>
      <c r="D46" s="71" t="s">
        <v>47</v>
      </c>
      <c r="E46" s="71">
        <v>1</v>
      </c>
    </row>
    <row r="47" spans="1:8" s="68" customFormat="1" outlineLevel="2" x14ac:dyDescent="0.25">
      <c r="A47" s="69" t="s">
        <v>66</v>
      </c>
      <c r="B47" s="72" t="s">
        <v>67</v>
      </c>
      <c r="C47" s="73">
        <v>2128.61</v>
      </c>
      <c r="D47" s="74" t="s">
        <v>68</v>
      </c>
      <c r="E47" s="74">
        <v>1</v>
      </c>
    </row>
    <row r="48" spans="1:8" s="68" customFormat="1" ht="30" outlineLevel="2" x14ac:dyDescent="0.25">
      <c r="A48" s="69" t="s">
        <v>69</v>
      </c>
      <c r="B48" s="72" t="s">
        <v>70</v>
      </c>
      <c r="C48" s="73">
        <v>2252.31</v>
      </c>
      <c r="D48" s="74" t="s">
        <v>68</v>
      </c>
      <c r="E48" s="74">
        <v>1</v>
      </c>
    </row>
    <row r="49" spans="1:5" s="68" customFormat="1" outlineLevel="2" x14ac:dyDescent="0.25">
      <c r="A49" s="69" t="s">
        <v>71</v>
      </c>
      <c r="B49" s="72" t="s">
        <v>72</v>
      </c>
      <c r="C49" s="73">
        <v>2128.61</v>
      </c>
      <c r="D49" s="74" t="s">
        <v>68</v>
      </c>
      <c r="E49" s="74">
        <v>1</v>
      </c>
    </row>
    <row r="50" spans="1:5" s="68" customFormat="1" outlineLevel="2" x14ac:dyDescent="0.25">
      <c r="A50" s="69" t="s">
        <v>73</v>
      </c>
      <c r="B50" s="72" t="s">
        <v>74</v>
      </c>
      <c r="C50" s="73">
        <v>664.37</v>
      </c>
      <c r="D50" s="74" t="s">
        <v>47</v>
      </c>
      <c r="E50" s="74">
        <v>1</v>
      </c>
    </row>
    <row r="51" spans="1:5" s="68" customFormat="1" outlineLevel="2" x14ac:dyDescent="0.25">
      <c r="A51" s="69" t="s">
        <v>75</v>
      </c>
      <c r="B51" s="72" t="s">
        <v>76</v>
      </c>
      <c r="C51" s="73">
        <v>12490.32</v>
      </c>
      <c r="D51" s="74" t="s">
        <v>47</v>
      </c>
      <c r="E51" s="74">
        <v>4</v>
      </c>
    </row>
    <row r="52" spans="1:5" s="68" customFormat="1" outlineLevel="2" x14ac:dyDescent="0.25">
      <c r="A52" s="69" t="s">
        <v>77</v>
      </c>
      <c r="B52" s="72" t="s">
        <v>78</v>
      </c>
      <c r="C52" s="73">
        <v>438.34</v>
      </c>
      <c r="D52" s="74" t="s">
        <v>68</v>
      </c>
      <c r="E52" s="74">
        <v>1</v>
      </c>
    </row>
    <row r="53" spans="1:5" s="68" customFormat="1" ht="30" outlineLevel="2" x14ac:dyDescent="0.25">
      <c r="A53" s="69" t="s">
        <v>79</v>
      </c>
      <c r="B53" s="72" t="s">
        <v>80</v>
      </c>
      <c r="C53" s="73">
        <v>1965.62</v>
      </c>
      <c r="D53" s="74" t="s">
        <v>59</v>
      </c>
      <c r="E53" s="74">
        <v>1</v>
      </c>
    </row>
    <row r="54" spans="1:5" s="68" customFormat="1" outlineLevel="2" x14ac:dyDescent="0.25">
      <c r="A54" s="69" t="s">
        <v>81</v>
      </c>
      <c r="B54" s="72" t="s">
        <v>82</v>
      </c>
      <c r="C54" s="73">
        <v>8323.32</v>
      </c>
      <c r="D54" s="74" t="s">
        <v>47</v>
      </c>
      <c r="E54" s="74">
        <v>2</v>
      </c>
    </row>
    <row r="55" spans="1:5" s="68" customFormat="1" outlineLevel="2" x14ac:dyDescent="0.25">
      <c r="A55" s="69" t="s">
        <v>83</v>
      </c>
      <c r="B55" s="72" t="s">
        <v>84</v>
      </c>
      <c r="C55" s="73">
        <v>1430.44</v>
      </c>
      <c r="D55" s="74" t="s">
        <v>47</v>
      </c>
      <c r="E55" s="74">
        <v>1</v>
      </c>
    </row>
    <row r="56" spans="1:5" s="68" customFormat="1" outlineLevel="2" x14ac:dyDescent="0.25">
      <c r="A56" s="69" t="s">
        <v>85</v>
      </c>
      <c r="B56" s="72" t="s">
        <v>86</v>
      </c>
      <c r="C56" s="73">
        <v>959.39</v>
      </c>
      <c r="D56" s="74" t="s">
        <v>47</v>
      </c>
      <c r="E56" s="74">
        <v>1</v>
      </c>
    </row>
    <row r="57" spans="1:5" s="68" customFormat="1" outlineLevel="2" x14ac:dyDescent="0.25">
      <c r="A57" s="69" t="s">
        <v>87</v>
      </c>
      <c r="B57" s="72" t="s">
        <v>88</v>
      </c>
      <c r="C57" s="73">
        <v>5458.39</v>
      </c>
      <c r="D57" s="74" t="s">
        <v>59</v>
      </c>
      <c r="E57" s="74">
        <v>1</v>
      </c>
    </row>
    <row r="58" spans="1:5" s="68" customFormat="1" outlineLevel="2" x14ac:dyDescent="0.25">
      <c r="A58" s="69" t="s">
        <v>89</v>
      </c>
      <c r="B58" s="72" t="s">
        <v>90</v>
      </c>
      <c r="C58" s="73">
        <v>1661.92</v>
      </c>
      <c r="D58" s="74" t="s">
        <v>47</v>
      </c>
      <c r="E58" s="74">
        <v>2</v>
      </c>
    </row>
    <row r="59" spans="1:5" s="68" customFormat="1" outlineLevel="2" x14ac:dyDescent="0.25">
      <c r="A59" s="69" t="s">
        <v>91</v>
      </c>
      <c r="B59" s="72" t="s">
        <v>92</v>
      </c>
      <c r="C59" s="73">
        <v>100124.56</v>
      </c>
      <c r="D59" s="74" t="s">
        <v>47</v>
      </c>
      <c r="E59" s="74">
        <v>1</v>
      </c>
    </row>
    <row r="60" spans="1:5" s="68" customFormat="1" outlineLevel="2" x14ac:dyDescent="0.25">
      <c r="A60" s="69" t="s">
        <v>93</v>
      </c>
      <c r="B60" s="72" t="s">
        <v>94</v>
      </c>
      <c r="C60" s="73">
        <v>13532.88</v>
      </c>
      <c r="D60" s="74" t="s">
        <v>95</v>
      </c>
      <c r="E60" s="74">
        <v>6</v>
      </c>
    </row>
    <row r="61" spans="1:5" s="68" customFormat="1" outlineLevel="2" x14ac:dyDescent="0.25">
      <c r="A61" s="69" t="s">
        <v>96</v>
      </c>
      <c r="B61" s="72" t="s">
        <v>97</v>
      </c>
      <c r="C61" s="73">
        <v>3897.34</v>
      </c>
      <c r="D61" s="74" t="s">
        <v>95</v>
      </c>
      <c r="E61" s="74">
        <v>2</v>
      </c>
    </row>
    <row r="62" spans="1:5" s="68" customFormat="1" outlineLevel="2" x14ac:dyDescent="0.25">
      <c r="A62" s="69" t="s">
        <v>98</v>
      </c>
      <c r="B62" s="72" t="s">
        <v>99</v>
      </c>
      <c r="C62" s="73">
        <v>4508.7</v>
      </c>
      <c r="D62" s="74" t="s">
        <v>29</v>
      </c>
      <c r="E62" s="74">
        <v>7</v>
      </c>
    </row>
    <row r="63" spans="1:5" s="68" customFormat="1" outlineLevel="2" x14ac:dyDescent="0.25">
      <c r="A63" s="69" t="s">
        <v>100</v>
      </c>
      <c r="B63" s="72" t="s">
        <v>101</v>
      </c>
      <c r="C63" s="73">
        <v>1293.9000000000001</v>
      </c>
      <c r="D63" s="74" t="s">
        <v>59</v>
      </c>
      <c r="E63" s="74">
        <v>1</v>
      </c>
    </row>
    <row r="64" spans="1:5" s="68" customFormat="1" outlineLevel="2" x14ac:dyDescent="0.25">
      <c r="A64" s="69" t="s">
        <v>102</v>
      </c>
      <c r="B64" s="72" t="s">
        <v>103</v>
      </c>
      <c r="C64" s="73">
        <v>730.72</v>
      </c>
      <c r="D64" s="74" t="s">
        <v>47</v>
      </c>
      <c r="E64" s="74">
        <v>4</v>
      </c>
    </row>
    <row r="65" spans="1:8" s="68" customFormat="1" ht="28.5" outlineLevel="2" x14ac:dyDescent="0.25">
      <c r="A65" s="75">
        <v>7</v>
      </c>
      <c r="B65" s="41" t="s">
        <v>104</v>
      </c>
      <c r="C65" s="66">
        <f>C66</f>
        <v>0</v>
      </c>
      <c r="D65" s="67"/>
      <c r="E65" s="67"/>
    </row>
    <row r="66" spans="1:8" s="68" customFormat="1" outlineLevel="2" x14ac:dyDescent="0.25">
      <c r="A66" s="76" t="s">
        <v>105</v>
      </c>
      <c r="B66" s="62" t="s">
        <v>106</v>
      </c>
      <c r="C66" s="70"/>
      <c r="D66" s="64" t="s">
        <v>29</v>
      </c>
      <c r="E66" s="77"/>
    </row>
    <row r="67" spans="1:8" s="68" customFormat="1" ht="28.5" outlineLevel="2" x14ac:dyDescent="0.25">
      <c r="A67" s="78">
        <v>8</v>
      </c>
      <c r="B67" s="41" t="s">
        <v>107</v>
      </c>
      <c r="C67" s="66">
        <f>C68</f>
        <v>0</v>
      </c>
      <c r="D67" s="67"/>
      <c r="E67" s="79"/>
    </row>
    <row r="68" spans="1:8" s="68" customFormat="1" outlineLevel="2" x14ac:dyDescent="0.25">
      <c r="A68" s="76" t="s">
        <v>108</v>
      </c>
      <c r="B68" s="80" t="s">
        <v>109</v>
      </c>
      <c r="C68" s="70"/>
      <c r="D68" s="64" t="s">
        <v>29</v>
      </c>
      <c r="E68" s="77"/>
    </row>
    <row r="69" spans="1:8" s="68" customFormat="1" outlineLevel="2" x14ac:dyDescent="0.25">
      <c r="A69" s="78">
        <v>9</v>
      </c>
      <c r="B69" s="81" t="s">
        <v>110</v>
      </c>
      <c r="C69" s="82">
        <v>0</v>
      </c>
      <c r="D69" s="83"/>
      <c r="E69" s="83"/>
    </row>
    <row r="70" spans="1:8" s="68" customFormat="1" ht="28.5" outlineLevel="2" x14ac:dyDescent="0.25">
      <c r="A70" s="78">
        <v>10</v>
      </c>
      <c r="B70" s="41" t="s">
        <v>111</v>
      </c>
      <c r="C70" s="66">
        <f>SUM(C71:C73)</f>
        <v>20673.02</v>
      </c>
      <c r="D70" s="67"/>
      <c r="E70" s="67"/>
    </row>
    <row r="71" spans="1:8" s="52" customFormat="1" x14ac:dyDescent="0.25">
      <c r="A71" s="84" t="s">
        <v>112</v>
      </c>
      <c r="B71" s="62" t="s">
        <v>113</v>
      </c>
      <c r="C71" s="63">
        <v>18359.400000000001</v>
      </c>
      <c r="D71" s="64" t="s">
        <v>29</v>
      </c>
      <c r="E71" s="64">
        <v>2</v>
      </c>
      <c r="F71" s="51"/>
      <c r="G71" s="51"/>
      <c r="H71" s="51"/>
    </row>
    <row r="72" spans="1:8" s="52" customFormat="1" x14ac:dyDescent="0.25">
      <c r="A72" s="84" t="s">
        <v>114</v>
      </c>
      <c r="B72" s="62" t="s">
        <v>115</v>
      </c>
      <c r="C72" s="63">
        <v>2313.62</v>
      </c>
      <c r="D72" s="64" t="s">
        <v>59</v>
      </c>
      <c r="E72" s="64">
        <v>1</v>
      </c>
      <c r="F72" s="51"/>
      <c r="G72" s="51"/>
      <c r="H72" s="51"/>
    </row>
    <row r="73" spans="1:8" s="52" customFormat="1" x14ac:dyDescent="0.25">
      <c r="A73" s="84" t="s">
        <v>116</v>
      </c>
      <c r="B73" s="62"/>
      <c r="C73" s="63"/>
      <c r="D73" s="64"/>
      <c r="E73" s="64"/>
      <c r="F73" s="51"/>
      <c r="G73" s="51"/>
      <c r="H73" s="51"/>
    </row>
    <row r="74" spans="1:8" s="68" customFormat="1" ht="28.5" outlineLevel="2" x14ac:dyDescent="0.25">
      <c r="A74" s="78">
        <v>11</v>
      </c>
      <c r="B74" s="41" t="s">
        <v>117</v>
      </c>
      <c r="C74" s="66">
        <f>C75</f>
        <v>5071.49</v>
      </c>
      <c r="D74" s="67"/>
      <c r="E74" s="67"/>
    </row>
    <row r="75" spans="1:8" s="52" customFormat="1" x14ac:dyDescent="0.25">
      <c r="A75" s="84" t="s">
        <v>118</v>
      </c>
      <c r="B75" s="46" t="s">
        <v>119</v>
      </c>
      <c r="C75" s="47">
        <v>5071.49</v>
      </c>
      <c r="D75" s="48" t="s">
        <v>29</v>
      </c>
      <c r="E75" s="49">
        <v>15216</v>
      </c>
      <c r="F75" s="51"/>
      <c r="G75" s="51"/>
      <c r="H75" s="51"/>
    </row>
    <row r="76" spans="1:8" s="68" customFormat="1" ht="28.5" outlineLevel="2" x14ac:dyDescent="0.25">
      <c r="A76" s="65">
        <v>12</v>
      </c>
      <c r="B76" s="85" t="s">
        <v>120</v>
      </c>
      <c r="C76" s="66">
        <f>SUM(C77:C77)</f>
        <v>17244.29</v>
      </c>
      <c r="D76" s="67"/>
      <c r="E76" s="67"/>
    </row>
    <row r="77" spans="1:8" s="52" customFormat="1" x14ac:dyDescent="0.25">
      <c r="A77" s="86" t="s">
        <v>121</v>
      </c>
      <c r="B77" s="46" t="s">
        <v>122</v>
      </c>
      <c r="C77" s="87">
        <v>17244.29</v>
      </c>
      <c r="D77" s="48" t="s">
        <v>29</v>
      </c>
      <c r="E77" s="49">
        <v>15216</v>
      </c>
      <c r="F77" s="51"/>
      <c r="G77" s="51"/>
      <c r="H77" s="51"/>
    </row>
    <row r="78" spans="1:8" s="68" customFormat="1" ht="28.5" outlineLevel="2" x14ac:dyDescent="0.25">
      <c r="A78" s="65">
        <v>13</v>
      </c>
      <c r="B78" s="41" t="s">
        <v>123</v>
      </c>
      <c r="C78" s="66">
        <f>SUM(C79:C80)</f>
        <v>0</v>
      </c>
      <c r="D78" s="67"/>
      <c r="E78" s="67"/>
    </row>
    <row r="79" spans="1:8" s="52" customFormat="1" x14ac:dyDescent="0.25">
      <c r="A79" s="86" t="s">
        <v>124</v>
      </c>
      <c r="B79" s="46" t="s">
        <v>125</v>
      </c>
      <c r="C79" s="47"/>
      <c r="D79" s="48" t="s">
        <v>29</v>
      </c>
      <c r="E79" s="49"/>
      <c r="F79" s="51"/>
      <c r="G79" s="51"/>
      <c r="H79" s="51"/>
    </row>
    <row r="80" spans="1:8" s="52" customFormat="1" x14ac:dyDescent="0.25">
      <c r="A80" s="86" t="s">
        <v>126</v>
      </c>
      <c r="B80" s="46"/>
      <c r="C80" s="47"/>
      <c r="D80" s="48"/>
      <c r="E80" s="49"/>
      <c r="F80" s="51"/>
      <c r="G80" s="51"/>
      <c r="H80" s="51"/>
    </row>
    <row r="81" spans="1:8" s="68" customFormat="1" ht="57" outlineLevel="2" x14ac:dyDescent="0.25">
      <c r="A81" s="65">
        <v>14</v>
      </c>
      <c r="B81" s="41" t="s">
        <v>127</v>
      </c>
      <c r="C81" s="66">
        <f>SUM(C82:C83)</f>
        <v>53636.35</v>
      </c>
      <c r="D81" s="67"/>
      <c r="E81" s="67"/>
    </row>
    <row r="82" spans="1:8" s="52" customFormat="1" x14ac:dyDescent="0.25">
      <c r="A82" s="86" t="s">
        <v>128</v>
      </c>
      <c r="B82" s="46" t="s">
        <v>129</v>
      </c>
      <c r="C82" s="47">
        <v>254.11</v>
      </c>
      <c r="D82" s="48" t="s">
        <v>29</v>
      </c>
      <c r="E82" s="49">
        <v>15216</v>
      </c>
      <c r="F82" s="51"/>
      <c r="G82" s="51"/>
      <c r="H82" s="51"/>
    </row>
    <row r="83" spans="1:8" s="52" customFormat="1" x14ac:dyDescent="0.25">
      <c r="A83" s="86" t="s">
        <v>130</v>
      </c>
      <c r="B83" s="46" t="s">
        <v>131</v>
      </c>
      <c r="C83" s="47">
        <v>53382.239999999998</v>
      </c>
      <c r="D83" s="48" t="s">
        <v>29</v>
      </c>
      <c r="E83" s="49">
        <v>15216</v>
      </c>
      <c r="F83" s="51"/>
      <c r="G83" s="51"/>
      <c r="H83" s="51"/>
    </row>
    <row r="84" spans="1:8" s="68" customFormat="1" outlineLevel="2" x14ac:dyDescent="0.25">
      <c r="A84" s="88">
        <v>15</v>
      </c>
      <c r="B84" s="89" t="s">
        <v>132</v>
      </c>
      <c r="C84" s="90">
        <f>SUM(C85:C85)</f>
        <v>1920</v>
      </c>
      <c r="D84" s="54"/>
      <c r="E84" s="91"/>
    </row>
    <row r="85" spans="1:8" s="68" customFormat="1" ht="21" customHeight="1" outlineLevel="2" x14ac:dyDescent="0.25">
      <c r="A85" s="92" t="s">
        <v>133</v>
      </c>
      <c r="B85" s="93" t="s">
        <v>134</v>
      </c>
      <c r="C85" s="94">
        <v>1920</v>
      </c>
      <c r="D85" s="95" t="s">
        <v>135</v>
      </c>
      <c r="E85" s="96">
        <v>32</v>
      </c>
    </row>
    <row r="86" spans="1:8" s="68" customFormat="1" outlineLevel="2" x14ac:dyDescent="0.25">
      <c r="A86" s="97">
        <v>16</v>
      </c>
      <c r="B86" s="98" t="s">
        <v>136</v>
      </c>
      <c r="C86" s="99">
        <f>C24+C26+C28+C30+C35+C37+C65+C67+C69+C70+C74+C76+C78+C81+C84</f>
        <v>411199.43</v>
      </c>
      <c r="D86" s="74"/>
      <c r="E86" s="74"/>
      <c r="F86" s="100"/>
    </row>
    <row r="87" spans="1:8" s="103" customFormat="1" outlineLevel="2" x14ac:dyDescent="0.25">
      <c r="A87" s="88" t="s">
        <v>137</v>
      </c>
      <c r="B87" s="101" t="s">
        <v>138</v>
      </c>
      <c r="C87" s="66">
        <f>C86*1.2</f>
        <v>493439.31599999999</v>
      </c>
      <c r="D87" s="102" t="s">
        <v>139</v>
      </c>
      <c r="E87" s="102"/>
    </row>
    <row r="88" spans="1:8" s="68" customFormat="1" outlineLevel="2" x14ac:dyDescent="0.25">
      <c r="A88" s="104"/>
      <c r="B88" s="105"/>
      <c r="C88" s="106"/>
      <c r="D88" s="107"/>
      <c r="E88" s="107"/>
    </row>
    <row r="89" spans="1:8" x14ac:dyDescent="0.25">
      <c r="B89" s="2"/>
      <c r="C89" s="109"/>
      <c r="D89" s="110"/>
      <c r="E89" s="110"/>
    </row>
    <row r="90" spans="1:8" x14ac:dyDescent="0.25">
      <c r="B90" s="2"/>
      <c r="C90" s="110"/>
      <c r="D90" s="110"/>
      <c r="E90" s="110"/>
    </row>
    <row r="91" spans="1:8" s="68" customFormat="1" outlineLevel="2" x14ac:dyDescent="0.25">
      <c r="A91" s="104"/>
    </row>
    <row r="92" spans="1:8" x14ac:dyDescent="0.25">
      <c r="B92" s="2"/>
      <c r="C92" s="2"/>
      <c r="D92" s="2"/>
      <c r="E92" s="2"/>
      <c r="F92" s="44"/>
    </row>
    <row r="93" spans="1:8" ht="16.5" customHeight="1" x14ac:dyDescent="0.25">
      <c r="B93" s="2"/>
      <c r="C93" s="2"/>
      <c r="D93" s="2"/>
      <c r="E93" s="2"/>
    </row>
    <row r="94" spans="1:8" x14ac:dyDescent="0.25">
      <c r="B94" s="111"/>
      <c r="C94" s="112"/>
      <c r="D94" s="113"/>
      <c r="E94" s="113"/>
    </row>
    <row r="95" spans="1:8" x14ac:dyDescent="0.25">
      <c r="B95" s="111"/>
      <c r="C95" s="112"/>
      <c r="D95" s="114"/>
      <c r="E95" s="11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2024-03-28T00:46:41Z</dcterms:created>
  <dcterms:modified xsi:type="dcterms:W3CDTF">2024-03-28T00:47:11Z</dcterms:modified>
</cp:coreProperties>
</file>